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HorizontalScroll="0" showVerticalScroll="0" showSheetTabs="0" xWindow="0" yWindow="0" windowWidth="20610" windowHeight="9630"/>
  </bookViews>
  <sheets>
    <sheet name="2023-2024" sheetId="2" r:id="rId1"/>
  </sheets>
  <definedNames>
    <definedName name="_xlnm.Print_Titles" localSheetId="0">'2023-2024'!$11:$11</definedName>
    <definedName name="_xlnm.Print_Area" localSheetId="0">'2023-2024'!$A$1:$D$81</definedName>
  </definedNames>
  <calcPr calcId="124519"/>
</workbook>
</file>

<file path=xl/calcChain.xml><?xml version="1.0" encoding="utf-8"?>
<calcChain xmlns="http://schemas.openxmlformats.org/spreadsheetml/2006/main">
  <c r="D64" i="2"/>
  <c r="C64"/>
  <c r="D40"/>
  <c r="C40"/>
  <c r="D75"/>
  <c r="C75"/>
  <c r="D71"/>
  <c r="C71"/>
  <c r="D32"/>
  <c r="D31" s="1"/>
  <c r="C32"/>
  <c r="D29"/>
  <c r="D28" s="1"/>
  <c r="C29"/>
  <c r="D74" l="1"/>
  <c r="D73" s="1"/>
  <c r="C74"/>
  <c r="C73" s="1"/>
  <c r="D20" l="1"/>
  <c r="C20"/>
  <c r="D23"/>
  <c r="C23"/>
  <c r="C22" s="1"/>
  <c r="C19" l="1"/>
  <c r="D19"/>
  <c r="D16"/>
  <c r="D15" s="1"/>
  <c r="D70" l="1"/>
  <c r="D22"/>
  <c r="C28"/>
  <c r="C70" l="1"/>
  <c r="D68"/>
  <c r="D38" s="1"/>
  <c r="C68"/>
  <c r="C38" s="1"/>
  <c r="D63"/>
  <c r="C63"/>
  <c r="D26"/>
  <c r="C26"/>
  <c r="C18" s="1"/>
  <c r="C16"/>
  <c r="C15" s="1"/>
  <c r="C14" l="1"/>
  <c r="D18"/>
  <c r="D14" s="1"/>
  <c r="D13" s="1"/>
  <c r="D25"/>
  <c r="D67"/>
  <c r="C25"/>
  <c r="C67"/>
  <c r="C31"/>
  <c r="D39"/>
  <c r="C39"/>
  <c r="C13" l="1"/>
</calcChain>
</file>

<file path=xl/sharedStrings.xml><?xml version="1.0" encoding="utf-8"?>
<sst xmlns="http://schemas.openxmlformats.org/spreadsheetml/2006/main" count="118" uniqueCount="108">
  <si>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</si>
  <si>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</si>
  <si>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</si>
  <si>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</si>
  <si>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</si>
  <si>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</si>
  <si>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</si>
  <si>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</si>
  <si>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2 02 30027 05 0000 150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</si>
  <si>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</si>
  <si>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</si>
  <si>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</si>
  <si>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</si>
  <si>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</si>
  <si>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</si>
  <si>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</si>
  <si>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</si>
  <si>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</si>
  <si>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</si>
  <si>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</si>
  <si>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</si>
  <si>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</si>
  <si>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</si>
  <si>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</si>
  <si>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</si>
  <si>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</si>
  <si>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</si>
  <si>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</si>
  <si>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</si>
  <si>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</si>
  <si>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</si>
  <si>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</si>
  <si>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</si>
  <si>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</si>
  <si>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</si>
  <si>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</si>
  <si>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</si>
  <si>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</si>
  <si>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</si>
  <si>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</si>
  <si>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</si>
  <si>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</si>
  <si>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</si>
  <si>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</si>
  <si>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</si>
  <si>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</si>
  <si>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</si>
  <si>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</si>
  <si>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</si>
  <si>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</si>
  <si>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</si>
  <si>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</si>
  <si>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</si>
  <si>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</si>
  <si>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</si>
  <si>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</si>
  <si>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</si>
  <si>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</si>
  <si>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</si>
  <si>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</si>
  <si>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</si>
  <si>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2 02 40000 00 0000 150</t>
  </si>
  <si>
    <t>Иные межбюджетные трансферты</t>
  </si>
  <si>
    <t>2 02 45303 00 0000 150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</si>
  <si>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</si>
  <si>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</si>
  <si>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</si>
  <si>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муниципальных образований 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</si>
  <si>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из краевого бюджета в  2023 и 2024 годах</t>
  </si>
  <si>
    <t>2024 год</t>
  </si>
  <si>
    <t xml:space="preserve"> Приложение № 4</t>
  </si>
  <si>
    <t>Субсидии бюджетам муниципальных образований 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 жилищно-коммунальных услуг" государственной программы 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</si>
  <si>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образований на организацию водоснабжения населения</t>
  </si>
  <si>
    <t xml:space="preserve">Субсидии бюджетам муниципальных образова-ний на организацию электро-, тепло-, газо- и водоснабжения населения, водоотведения,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общеобразова-тельным программам в муниципальных образовательных организациях, создание условий по организации досуга и обеспечения жителей поселения, городского округа услугами организаций культуры либо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культуры, обеспечение условий для развития физической культуры, создание условий для обеспечения услугами связи, развитие традиционного народного художест-венного творчества (поселения, района, округа) в части обеспечения комплексного развития сельских территорий
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</si>
  <si>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</si>
  <si>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Субсидии бюджетам муниципальных образований на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</si>
  <si>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</si>
  <si>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 xml:space="preserve"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
</t>
  </si>
  <si>
    <t xml:space="preserve"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
</t>
  </si>
  <si>
    <t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</si>
  <si>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</si>
  <si>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</si>
  <si>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</si>
  <si>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</si>
  <si>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</si>
  <si>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</si>
  <si>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Краснодарского края по организации оздоровления и отдыха детей</t>
  </si>
  <si>
    <t>Субвенции бюджетам муниципальных образований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</si>
  <si>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</si>
  <si>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</si>
  <si>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</si>
  <si>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</si>
  <si>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>Субвенции бюджетам муниципальных образований на 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</si>
  <si>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Субвенции бюджетам муниципальных образований на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</si>
  <si>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</si>
  <si>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</si>
  <si>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</si>
  <si>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</si>
  <si>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</si>
  <si>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</si>
  <si>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</si>
  <si>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Субвенции бюджетам муниципальных образований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</si>
  <si>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террито-риальной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</t>
  </si>
  <si>
    <t>исполнительной власти, и медицинской помощи, оказываемой в специализированных кожно-венероло-гических, противотуберкулезных, нарколо-гических, онкологических диспансерах и других специализированных медицинских организациях) в Краснодарском крае</t>
  </si>
  <si>
    <t xml:space="preserve">                                 к проекту бюджета муниципального</t>
  </si>
  <si>
    <t xml:space="preserve">                                                      образования Усть-Лабинский район  на 2022 год</t>
  </si>
  <si>
    <t xml:space="preserve">                                            и на плановый период 2023 и 2024 годов   </t>
  </si>
  <si>
    <t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обращениюс животными без владельцев на территории муниципальных образований Краснодарского края и федеральной территории "Сириус"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</si>
</sst>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72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1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1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/>
    <xf numFmtId="0" fontId="12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0" fontId="11" fillId="0" borderId="1" xfId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  <colors>
    <mruColors>
      <color rgb="FFFF00FF"/>
      <color rgb="FF66FFFF"/>
      <color rgb="FFFFFF99"/>
      <color rgb="FFCC00FF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0"/>
  <sheetViews>
    <sheetView tabSelected="1" view="pageBreakPreview" topLeftCell="A43" zoomScale="75" zoomScaleNormal="50" zoomScaleSheetLayoutView="75" workbookViewId="0">
      <selection activeCell="G44" sqref="G44"/>
    </sheetView>
  </sheetViews>
  <sheetFormatPr defaultColWidth="9.140625" defaultRowHeight="1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9" ht="24" customHeight="1">
      <c r="B1" s="67" t="s">
        <v>70</v>
      </c>
      <c r="C1" s="67"/>
      <c r="D1" s="67"/>
    </row>
    <row r="2" spans="1:9" ht="19.7" customHeight="1">
      <c r="B2" s="67" t="s">
        <v>104</v>
      </c>
      <c r="C2" s="67"/>
      <c r="D2" s="67"/>
    </row>
    <row r="3" spans="1:9" ht="21" customHeight="1">
      <c r="B3" s="67" t="s">
        <v>105</v>
      </c>
      <c r="C3" s="67"/>
      <c r="D3" s="67"/>
    </row>
    <row r="4" spans="1:9" ht="21" customHeight="1">
      <c r="B4" s="67" t="s">
        <v>106</v>
      </c>
      <c r="C4" s="67"/>
      <c r="D4" s="67"/>
    </row>
    <row r="5" spans="1:9" ht="21" customHeight="1">
      <c r="B5" s="67"/>
      <c r="C5" s="67"/>
      <c r="D5" s="67"/>
    </row>
    <row r="6" spans="1:9" ht="21" customHeight="1">
      <c r="B6" s="67"/>
      <c r="C6" s="67"/>
      <c r="D6" s="67"/>
    </row>
    <row r="7" spans="1:9" s="32" customFormat="1" ht="24" customHeight="1">
      <c r="A7" s="35"/>
      <c r="B7" s="66"/>
      <c r="C7" s="66"/>
      <c r="D7" s="66"/>
      <c r="E7" s="33"/>
    </row>
    <row r="8" spans="1:9" s="34" customFormat="1" ht="25.5" customHeight="1">
      <c r="A8" s="70" t="s">
        <v>29</v>
      </c>
      <c r="B8" s="70"/>
      <c r="C8" s="70"/>
      <c r="D8" s="14"/>
      <c r="E8" s="14"/>
    </row>
    <row r="9" spans="1:9" s="34" customFormat="1" ht="21.75" customHeight="1">
      <c r="A9" s="70" t="s">
        <v>68</v>
      </c>
      <c r="B9" s="70"/>
      <c r="C9" s="70"/>
      <c r="D9" s="14"/>
      <c r="E9" s="14"/>
    </row>
    <row r="10" spans="1:9" s="32" customFormat="1" ht="18.75">
      <c r="A10" s="40"/>
      <c r="B10" s="14"/>
      <c r="C10" s="14"/>
      <c r="D10" s="43" t="s">
        <v>41</v>
      </c>
      <c r="E10" s="33"/>
    </row>
    <row r="11" spans="1:9" s="35" customFormat="1" ht="30" customHeight="1">
      <c r="A11" s="31" t="s">
        <v>33</v>
      </c>
      <c r="B11" s="31" t="s">
        <v>32</v>
      </c>
      <c r="C11" s="71" t="s">
        <v>31</v>
      </c>
      <c r="D11" s="71"/>
      <c r="E11" s="29"/>
      <c r="F11" s="47"/>
      <c r="I11" s="29"/>
    </row>
    <row r="12" spans="1:9" s="35" customFormat="1" ht="26.25" customHeight="1">
      <c r="A12" s="31"/>
      <c r="B12" s="31"/>
      <c r="C12" s="57" t="s">
        <v>45</v>
      </c>
      <c r="D12" s="30" t="s">
        <v>69</v>
      </c>
      <c r="E12" s="29"/>
      <c r="F12" s="47"/>
    </row>
    <row r="13" spans="1:9" s="28" customFormat="1" ht="36" customHeight="1">
      <c r="A13" s="52" t="s">
        <v>30</v>
      </c>
      <c r="B13" s="53" t="s">
        <v>29</v>
      </c>
      <c r="C13" s="44">
        <f>C14</f>
        <v>1456710400</v>
      </c>
      <c r="D13" s="44">
        <f>D14</f>
        <v>1289133400</v>
      </c>
      <c r="E13" s="36"/>
      <c r="F13" s="48"/>
    </row>
    <row r="14" spans="1:9" s="28" customFormat="1" ht="57.75" customHeight="1">
      <c r="A14" s="25" t="s">
        <v>34</v>
      </c>
      <c r="B14" s="51" t="s">
        <v>28</v>
      </c>
      <c r="C14" s="56">
        <f>C15+C18+C38+C73</f>
        <v>1456710400</v>
      </c>
      <c r="D14" s="56">
        <f>D15+D18+D38+D73</f>
        <v>1289133400</v>
      </c>
      <c r="E14" s="36"/>
      <c r="F14" s="48"/>
    </row>
    <row r="15" spans="1:9" s="28" customFormat="1" ht="39" customHeight="1">
      <c r="A15" s="54" t="s">
        <v>27</v>
      </c>
      <c r="B15" s="55" t="s">
        <v>26</v>
      </c>
      <c r="C15" s="45">
        <f>C16</f>
        <v>126897500</v>
      </c>
      <c r="D15" s="45">
        <f>D16</f>
        <v>130730700</v>
      </c>
      <c r="E15" s="36"/>
      <c r="F15" s="48"/>
    </row>
    <row r="16" spans="1:9" s="28" customFormat="1" ht="40.5" customHeight="1">
      <c r="A16" s="25" t="s">
        <v>25</v>
      </c>
      <c r="B16" s="51" t="s">
        <v>24</v>
      </c>
      <c r="C16" s="56">
        <f>C17</f>
        <v>126897500</v>
      </c>
      <c r="D16" s="56">
        <f>D17</f>
        <v>130730700</v>
      </c>
      <c r="E16" s="36"/>
      <c r="F16" s="48"/>
    </row>
    <row r="17" spans="1:6" s="28" customFormat="1" ht="66.75" customHeight="1">
      <c r="A17" s="25" t="s">
        <v>23</v>
      </c>
      <c r="B17" s="51" t="s">
        <v>46</v>
      </c>
      <c r="C17" s="56">
        <v>126897500</v>
      </c>
      <c r="D17" s="58">
        <v>130730700</v>
      </c>
      <c r="E17" s="36"/>
      <c r="F17" s="48">
        <v>905</v>
      </c>
    </row>
    <row r="18" spans="1:6" s="28" customFormat="1" ht="63" customHeight="1">
      <c r="A18" s="54" t="s">
        <v>22</v>
      </c>
      <c r="B18" s="55" t="s">
        <v>21</v>
      </c>
      <c r="C18" s="45">
        <f>C20+C23+C26+C29+C32</f>
        <v>149940500</v>
      </c>
      <c r="D18" s="45">
        <f>D20+D23+D26+D29+D32</f>
        <v>4292900</v>
      </c>
      <c r="E18" s="36"/>
      <c r="F18" s="48"/>
    </row>
    <row r="19" spans="1:6" s="28" customFormat="1" ht="107.25" customHeight="1">
      <c r="A19" s="25" t="s">
        <v>57</v>
      </c>
      <c r="B19" s="51" t="s">
        <v>58</v>
      </c>
      <c r="C19" s="56">
        <f>C20</f>
        <v>2642900</v>
      </c>
      <c r="D19" s="56">
        <f>D20</f>
        <v>0</v>
      </c>
      <c r="E19" s="36"/>
      <c r="F19" s="48"/>
    </row>
    <row r="20" spans="1:6" s="28" customFormat="1" ht="107.25" customHeight="1">
      <c r="A20" s="25" t="s">
        <v>59</v>
      </c>
      <c r="B20" s="51" t="s">
        <v>60</v>
      </c>
      <c r="C20" s="56">
        <f>C21</f>
        <v>2642900</v>
      </c>
      <c r="D20" s="56">
        <f>D21</f>
        <v>0</v>
      </c>
      <c r="E20" s="36"/>
      <c r="F20" s="48"/>
    </row>
    <row r="21" spans="1:6" s="28" customFormat="1" ht="203.25" customHeight="1">
      <c r="A21" s="25" t="s">
        <v>5</v>
      </c>
      <c r="B21" s="51" t="s">
        <v>74</v>
      </c>
      <c r="C21" s="56">
        <v>2642900</v>
      </c>
      <c r="D21" s="56">
        <v>0</v>
      </c>
      <c r="E21" s="36"/>
      <c r="F21" s="48"/>
    </row>
    <row r="22" spans="1:6" s="28" customFormat="1" ht="97.5" customHeight="1">
      <c r="A22" s="25" t="s">
        <v>51</v>
      </c>
      <c r="B22" s="51" t="s">
        <v>52</v>
      </c>
      <c r="C22" s="56">
        <f>C23</f>
        <v>61810400</v>
      </c>
      <c r="D22" s="56">
        <f>D23</f>
        <v>0</v>
      </c>
      <c r="E22" s="36"/>
      <c r="F22" s="48"/>
    </row>
    <row r="23" spans="1:6" s="28" customFormat="1" ht="98.25" customHeight="1">
      <c r="A23" s="25" t="s">
        <v>53</v>
      </c>
      <c r="B23" s="51" t="s">
        <v>54</v>
      </c>
      <c r="C23" s="56">
        <f>C24</f>
        <v>61810400</v>
      </c>
      <c r="D23" s="56">
        <f>D24</f>
        <v>0</v>
      </c>
      <c r="E23" s="36"/>
      <c r="F23" s="48">
        <v>925</v>
      </c>
    </row>
    <row r="24" spans="1:6" s="28" customFormat="1" ht="138.75" customHeight="1">
      <c r="A24" s="25" t="s">
        <v>5</v>
      </c>
      <c r="B24" s="51" t="s">
        <v>75</v>
      </c>
      <c r="C24" s="56">
        <v>61810400</v>
      </c>
      <c r="D24" s="56">
        <v>0</v>
      </c>
      <c r="E24" s="36"/>
      <c r="F24" s="49">
        <v>925</v>
      </c>
    </row>
    <row r="25" spans="1:6" s="28" customFormat="1" ht="64.5" customHeight="1">
      <c r="A25" s="25" t="s">
        <v>35</v>
      </c>
      <c r="B25" s="51" t="s">
        <v>36</v>
      </c>
      <c r="C25" s="56">
        <f>C26</f>
        <v>1372700</v>
      </c>
      <c r="D25" s="56">
        <f>D26</f>
        <v>1025500</v>
      </c>
      <c r="E25" s="36"/>
      <c r="F25" s="48"/>
    </row>
    <row r="26" spans="1:6" s="28" customFormat="1" ht="64.5" customHeight="1">
      <c r="A26" s="25" t="s">
        <v>37</v>
      </c>
      <c r="B26" s="51" t="s">
        <v>38</v>
      </c>
      <c r="C26" s="56">
        <f>C27</f>
        <v>1372700</v>
      </c>
      <c r="D26" s="56">
        <f>D27</f>
        <v>1025500</v>
      </c>
      <c r="E26" s="36"/>
      <c r="F26" s="48"/>
    </row>
    <row r="27" spans="1:6" s="28" customFormat="1" ht="258.75" customHeight="1">
      <c r="A27" s="25" t="s">
        <v>5</v>
      </c>
      <c r="B27" s="51" t="s">
        <v>71</v>
      </c>
      <c r="C27" s="56">
        <v>1372700</v>
      </c>
      <c r="D27" s="56">
        <v>1025500</v>
      </c>
      <c r="E27" s="36"/>
      <c r="F27" s="49">
        <v>902</v>
      </c>
    </row>
    <row r="28" spans="1:6" s="28" customFormat="1" ht="48.75" customHeight="1">
      <c r="A28" s="25" t="s">
        <v>47</v>
      </c>
      <c r="B28" s="51" t="s">
        <v>48</v>
      </c>
      <c r="C28" s="56">
        <f>C29</f>
        <v>70703300</v>
      </c>
      <c r="D28" s="56">
        <f>D29</f>
        <v>0</v>
      </c>
      <c r="E28" s="36"/>
      <c r="F28" s="48"/>
    </row>
    <row r="29" spans="1:6" s="28" customFormat="1" ht="62.25" customHeight="1">
      <c r="A29" s="25" t="s">
        <v>49</v>
      </c>
      <c r="B29" s="51" t="s">
        <v>50</v>
      </c>
      <c r="C29" s="56">
        <f>C30</f>
        <v>70703300</v>
      </c>
      <c r="D29" s="56">
        <f>D30</f>
        <v>0</v>
      </c>
      <c r="E29" s="36"/>
      <c r="F29" s="49">
        <v>902</v>
      </c>
    </row>
    <row r="30" spans="1:6" s="28" customFormat="1" ht="409.6" customHeight="1">
      <c r="A30" s="25" t="s">
        <v>5</v>
      </c>
      <c r="B30" s="51" t="s">
        <v>73</v>
      </c>
      <c r="C30" s="56">
        <v>70703300</v>
      </c>
      <c r="D30" s="56"/>
      <c r="E30" s="36"/>
      <c r="F30" s="49"/>
    </row>
    <row r="31" spans="1:6" s="28" customFormat="1" ht="49.5" customHeight="1">
      <c r="A31" s="25" t="s">
        <v>20</v>
      </c>
      <c r="B31" s="51" t="s">
        <v>19</v>
      </c>
      <c r="C31" s="56">
        <f>C32</f>
        <v>13411200</v>
      </c>
      <c r="D31" s="56">
        <f>D32</f>
        <v>3267400</v>
      </c>
      <c r="E31" s="36"/>
      <c r="F31" s="48"/>
    </row>
    <row r="32" spans="1:6" s="28" customFormat="1" ht="45" customHeight="1">
      <c r="A32" s="25" t="s">
        <v>18</v>
      </c>
      <c r="B32" s="51" t="s">
        <v>17</v>
      </c>
      <c r="C32" s="56">
        <f>SUM(C33:C37)</f>
        <v>13411200</v>
      </c>
      <c r="D32" s="56">
        <f>SUM(D33:D37)</f>
        <v>3267400</v>
      </c>
      <c r="E32" s="36"/>
      <c r="F32" s="48"/>
    </row>
    <row r="33" spans="1:6" s="28" customFormat="1" ht="45" customHeight="1">
      <c r="A33" s="25" t="s">
        <v>5</v>
      </c>
      <c r="B33" s="51" t="s">
        <v>72</v>
      </c>
      <c r="C33" s="56">
        <v>6172500</v>
      </c>
      <c r="D33" s="56">
        <v>0</v>
      </c>
      <c r="E33" s="36"/>
      <c r="F33" s="48">
        <v>902</v>
      </c>
    </row>
    <row r="34" spans="1:6" s="28" customFormat="1" ht="102" customHeight="1">
      <c r="A34" s="65"/>
      <c r="B34" s="51" t="s">
        <v>76</v>
      </c>
      <c r="C34" s="56">
        <v>3226700</v>
      </c>
      <c r="D34" s="56">
        <v>0</v>
      </c>
      <c r="E34" s="36"/>
      <c r="F34" s="49">
        <v>925</v>
      </c>
    </row>
    <row r="35" spans="1:6" s="28" customFormat="1" ht="121.5" customHeight="1">
      <c r="A35" s="25"/>
      <c r="B35" s="51" t="s">
        <v>77</v>
      </c>
      <c r="C35" s="56">
        <v>744600</v>
      </c>
      <c r="D35" s="56">
        <v>0</v>
      </c>
      <c r="E35" s="36"/>
      <c r="F35" s="49">
        <v>925</v>
      </c>
    </row>
    <row r="36" spans="1:6" s="28" customFormat="1" ht="101.25" customHeight="1">
      <c r="A36" s="25"/>
      <c r="B36" s="51" t="s">
        <v>78</v>
      </c>
      <c r="C36" s="56">
        <v>899400</v>
      </c>
      <c r="D36" s="56">
        <v>899400</v>
      </c>
      <c r="E36" s="36"/>
      <c r="F36" s="49">
        <v>929</v>
      </c>
    </row>
    <row r="37" spans="1:6" s="28" customFormat="1" ht="126" customHeight="1">
      <c r="A37" s="25"/>
      <c r="B37" s="51" t="s">
        <v>67</v>
      </c>
      <c r="C37" s="56">
        <v>2368000</v>
      </c>
      <c r="D37" s="56">
        <v>2368000</v>
      </c>
      <c r="E37" s="36"/>
      <c r="F37" s="49">
        <v>925</v>
      </c>
    </row>
    <row r="38" spans="1:6" s="28" customFormat="1" ht="51.95" customHeight="1">
      <c r="A38" s="54" t="s">
        <v>16</v>
      </c>
      <c r="B38" s="55" t="s">
        <v>15</v>
      </c>
      <c r="C38" s="45">
        <f>C40+C64+C68+C71</f>
        <v>1139432300</v>
      </c>
      <c r="D38" s="45">
        <f>D40+D64+D68+D71</f>
        <v>1154109800</v>
      </c>
      <c r="E38" s="36"/>
      <c r="F38" s="48"/>
    </row>
    <row r="39" spans="1:6" s="27" customFormat="1" ht="61.5" customHeight="1">
      <c r="A39" s="25" t="s">
        <v>14</v>
      </c>
      <c r="B39" s="51" t="s">
        <v>13</v>
      </c>
      <c r="C39" s="56">
        <f>C40</f>
        <v>1039360300</v>
      </c>
      <c r="D39" s="56">
        <f>D40</f>
        <v>1052278300</v>
      </c>
      <c r="E39" s="37"/>
      <c r="F39" s="50"/>
    </row>
    <row r="40" spans="1:6" s="24" customFormat="1" ht="65.25" customHeight="1">
      <c r="A40" s="25" t="s">
        <v>12</v>
      </c>
      <c r="B40" s="51" t="s">
        <v>11</v>
      </c>
      <c r="C40" s="56">
        <f>SUM(C41:C62)</f>
        <v>1039360300</v>
      </c>
      <c r="D40" s="56">
        <f>SUM(D41:D62)</f>
        <v>1052278300</v>
      </c>
      <c r="E40" s="37"/>
      <c r="F40" s="50"/>
    </row>
    <row r="41" spans="1:6" s="24" customFormat="1" ht="236.25" customHeight="1">
      <c r="A41" s="25" t="s">
        <v>5</v>
      </c>
      <c r="B41" s="51" t="s">
        <v>79</v>
      </c>
      <c r="C41" s="56">
        <v>187500</v>
      </c>
      <c r="D41" s="56">
        <v>187500</v>
      </c>
      <c r="E41" s="37"/>
      <c r="F41" s="47">
        <v>929</v>
      </c>
    </row>
    <row r="42" spans="1:6" s="24" customFormat="1" ht="99.75" customHeight="1">
      <c r="A42" s="25"/>
      <c r="B42" s="59" t="s">
        <v>80</v>
      </c>
      <c r="C42" s="60">
        <v>3579200</v>
      </c>
      <c r="D42" s="60">
        <v>3579200</v>
      </c>
      <c r="E42" s="38"/>
      <c r="F42" s="47">
        <v>902</v>
      </c>
    </row>
    <row r="43" spans="1:6" s="24" customFormat="1" ht="101.25" customHeight="1">
      <c r="A43" s="25"/>
      <c r="B43" s="61" t="s">
        <v>81</v>
      </c>
      <c r="C43" s="56">
        <v>12739300</v>
      </c>
      <c r="D43" s="56">
        <v>14284900</v>
      </c>
      <c r="E43" s="37"/>
      <c r="F43" s="50">
        <v>902</v>
      </c>
    </row>
    <row r="44" spans="1:6" s="24" customFormat="1" ht="230.25" customHeight="1">
      <c r="A44" s="25"/>
      <c r="B44" s="61" t="s">
        <v>107</v>
      </c>
      <c r="C44" s="56">
        <v>127900</v>
      </c>
      <c r="D44" s="56">
        <v>113700</v>
      </c>
      <c r="E44" s="37"/>
      <c r="F44" s="50"/>
    </row>
    <row r="45" spans="1:6" s="24" customFormat="1" ht="117" customHeight="1">
      <c r="A45" s="25"/>
      <c r="B45" s="59" t="s">
        <v>82</v>
      </c>
      <c r="C45" s="56">
        <v>1713400</v>
      </c>
      <c r="D45" s="62">
        <v>1759400</v>
      </c>
      <c r="E45" s="37"/>
      <c r="F45" s="47">
        <v>925</v>
      </c>
    </row>
    <row r="46" spans="1:6" s="24" customFormat="1" ht="257.25" customHeight="1">
      <c r="A46" s="26"/>
      <c r="B46" s="59" t="s">
        <v>83</v>
      </c>
      <c r="C46" s="56">
        <v>661900</v>
      </c>
      <c r="D46" s="56">
        <v>661900</v>
      </c>
      <c r="E46" s="37"/>
      <c r="F46" s="47">
        <v>902</v>
      </c>
    </row>
    <row r="47" spans="1:6" s="24" customFormat="1" ht="136.5" customHeight="1">
      <c r="A47" s="25"/>
      <c r="B47" s="63" t="s">
        <v>84</v>
      </c>
      <c r="C47" s="56">
        <v>63000</v>
      </c>
      <c r="D47" s="56">
        <v>63000</v>
      </c>
      <c r="E47" s="37"/>
      <c r="F47" s="47">
        <v>902</v>
      </c>
    </row>
    <row r="48" spans="1:6" s="24" customFormat="1" ht="97.5" customHeight="1">
      <c r="A48" s="25"/>
      <c r="B48" s="63" t="s">
        <v>86</v>
      </c>
      <c r="C48" s="56">
        <v>662200</v>
      </c>
      <c r="D48" s="56">
        <v>662200</v>
      </c>
      <c r="E48" s="37"/>
      <c r="F48" s="47"/>
    </row>
    <row r="49" spans="1:13" s="24" customFormat="1" ht="117" customHeight="1">
      <c r="A49" s="25"/>
      <c r="B49" s="63" t="s">
        <v>87</v>
      </c>
      <c r="C49" s="56">
        <v>6602400</v>
      </c>
      <c r="D49" s="56">
        <v>6602400</v>
      </c>
      <c r="E49" s="37"/>
      <c r="F49" s="47"/>
    </row>
    <row r="50" spans="1:13" s="24" customFormat="1" ht="198.75" customHeight="1">
      <c r="A50" s="25"/>
      <c r="B50" s="63" t="s">
        <v>88</v>
      </c>
      <c r="C50" s="56">
        <v>50100</v>
      </c>
      <c r="D50" s="56">
        <v>50100</v>
      </c>
      <c r="E50" s="37"/>
      <c r="F50" s="47"/>
    </row>
    <row r="51" spans="1:13" s="24" customFormat="1" ht="213" customHeight="1">
      <c r="A51" s="25"/>
      <c r="B51" s="59" t="s">
        <v>89</v>
      </c>
      <c r="C51" s="64">
        <v>63000</v>
      </c>
      <c r="D51" s="64">
        <v>63000</v>
      </c>
      <c r="E51" s="37"/>
      <c r="F51" s="47">
        <v>902</v>
      </c>
    </row>
    <row r="52" spans="1:13" s="24" customFormat="1" ht="318.75" customHeight="1">
      <c r="A52" s="25"/>
      <c r="B52" s="59" t="s">
        <v>92</v>
      </c>
      <c r="C52" s="64">
        <v>132000</v>
      </c>
      <c r="D52" s="64">
        <v>66000</v>
      </c>
      <c r="E52" s="37"/>
      <c r="F52" s="47"/>
    </row>
    <row r="53" spans="1:13" s="24" customFormat="1" ht="203.25" customHeight="1">
      <c r="A53" s="25"/>
      <c r="B53" s="59" t="s">
        <v>93</v>
      </c>
      <c r="C53" s="64">
        <v>9353400</v>
      </c>
      <c r="D53" s="64">
        <v>9635600</v>
      </c>
      <c r="E53" s="37"/>
      <c r="F53" s="50">
        <v>925</v>
      </c>
      <c r="G53" s="24">
        <v>9240.7999999999993</v>
      </c>
      <c r="H53" s="24">
        <v>926</v>
      </c>
      <c r="I53" s="24">
        <v>112.6</v>
      </c>
      <c r="J53" s="24">
        <v>925</v>
      </c>
      <c r="K53" s="24">
        <v>9518.5</v>
      </c>
      <c r="L53" s="24">
        <v>926</v>
      </c>
      <c r="M53" s="24">
        <v>117.1</v>
      </c>
    </row>
    <row r="54" spans="1:13" s="24" customFormat="1" ht="127.5" customHeight="1">
      <c r="A54" s="25"/>
      <c r="B54" s="59" t="s">
        <v>94</v>
      </c>
      <c r="C54" s="64">
        <v>355900</v>
      </c>
      <c r="D54" s="64">
        <v>370100</v>
      </c>
      <c r="E54" s="37"/>
      <c r="F54" s="47"/>
    </row>
    <row r="55" spans="1:13" s="24" customFormat="1" ht="157.5" customHeight="1">
      <c r="A55" s="25"/>
      <c r="B55" s="59" t="s">
        <v>95</v>
      </c>
      <c r="C55" s="64">
        <v>360500</v>
      </c>
      <c r="D55" s="64">
        <v>360500</v>
      </c>
      <c r="E55" s="37"/>
      <c r="F55" s="47"/>
    </row>
    <row r="56" spans="1:13" s="24" customFormat="1" ht="351" customHeight="1">
      <c r="A56" s="25"/>
      <c r="B56" s="63" t="s">
        <v>102</v>
      </c>
      <c r="C56" s="68">
        <v>2000000</v>
      </c>
      <c r="D56" s="69">
        <v>18000000</v>
      </c>
      <c r="E56" s="37"/>
      <c r="F56" s="50"/>
    </row>
    <row r="57" spans="1:13" s="24" customFormat="1" ht="118.5" customHeight="1">
      <c r="A57" s="25"/>
      <c r="B57" s="63" t="s">
        <v>103</v>
      </c>
      <c r="C57" s="68"/>
      <c r="D57" s="69"/>
      <c r="E57" s="37"/>
      <c r="F57" s="47">
        <v>902</v>
      </c>
    </row>
    <row r="58" spans="1:13" s="24" customFormat="1" ht="221.25" customHeight="1">
      <c r="A58" s="25"/>
      <c r="B58" s="63" t="s">
        <v>96</v>
      </c>
      <c r="C58" s="56">
        <v>70086900</v>
      </c>
      <c r="D58" s="56">
        <v>65197100</v>
      </c>
      <c r="E58" s="37"/>
      <c r="F58" s="47">
        <v>902</v>
      </c>
    </row>
    <row r="59" spans="1:13" s="24" customFormat="1" ht="317.25" customHeight="1">
      <c r="A59" s="25"/>
      <c r="B59" s="63" t="s">
        <v>97</v>
      </c>
      <c r="C59" s="56">
        <v>905800</v>
      </c>
      <c r="D59" s="56">
        <v>905800</v>
      </c>
      <c r="E59" s="37"/>
      <c r="F59" s="47"/>
    </row>
    <row r="60" spans="1:13" s="24" customFormat="1" ht="153.75" customHeight="1">
      <c r="A60" s="25"/>
      <c r="B60" s="63" t="s">
        <v>40</v>
      </c>
      <c r="C60" s="56">
        <v>923199100</v>
      </c>
      <c r="D60" s="56">
        <v>923199100</v>
      </c>
      <c r="E60" s="37"/>
      <c r="F60" s="47">
        <v>925</v>
      </c>
    </row>
    <row r="61" spans="1:13" s="24" customFormat="1" ht="290.25" customHeight="1">
      <c r="A61" s="25"/>
      <c r="B61" s="63" t="s">
        <v>98</v>
      </c>
      <c r="C61" s="56">
        <v>3210800</v>
      </c>
      <c r="D61" s="56">
        <v>3210800</v>
      </c>
      <c r="E61" s="37"/>
      <c r="F61" s="47">
        <v>925</v>
      </c>
    </row>
    <row r="62" spans="1:13" s="24" customFormat="1" ht="157.5" customHeight="1">
      <c r="A62" s="25"/>
      <c r="B62" s="59" t="s">
        <v>100</v>
      </c>
      <c r="C62" s="56">
        <v>3306000</v>
      </c>
      <c r="D62" s="58">
        <v>3306000</v>
      </c>
      <c r="E62" s="37"/>
      <c r="F62" s="47">
        <v>925</v>
      </c>
    </row>
    <row r="63" spans="1:13" s="14" customFormat="1" ht="80.25" customHeight="1">
      <c r="A63" s="25" t="s">
        <v>10</v>
      </c>
      <c r="B63" s="61" t="s">
        <v>9</v>
      </c>
      <c r="C63" s="56">
        <f>C64</f>
        <v>90861800</v>
      </c>
      <c r="D63" s="56">
        <f>D64</f>
        <v>92621300</v>
      </c>
      <c r="E63" s="39"/>
      <c r="F63" s="47"/>
    </row>
    <row r="64" spans="1:13" s="14" customFormat="1" ht="99" customHeight="1">
      <c r="A64" s="25" t="s">
        <v>8</v>
      </c>
      <c r="B64" s="61" t="s">
        <v>90</v>
      </c>
      <c r="C64" s="56">
        <f>SUM(C65:C66)</f>
        <v>90861800</v>
      </c>
      <c r="D64" s="56">
        <f>SUM(D65:D66)</f>
        <v>92621300</v>
      </c>
      <c r="E64" s="39"/>
      <c r="F64" s="47"/>
    </row>
    <row r="65" spans="1:6" s="24" customFormat="1" ht="182.25" customHeight="1">
      <c r="A65" s="25" t="s">
        <v>5</v>
      </c>
      <c r="B65" s="59" t="s">
        <v>91</v>
      </c>
      <c r="C65" s="56">
        <v>44009800</v>
      </c>
      <c r="D65" s="56">
        <v>45769300</v>
      </c>
      <c r="E65" s="37"/>
      <c r="F65" s="47">
        <v>953</v>
      </c>
    </row>
    <row r="66" spans="1:6" s="24" customFormat="1" ht="123" customHeight="1">
      <c r="A66" s="25"/>
      <c r="B66" s="59" t="s">
        <v>39</v>
      </c>
      <c r="C66" s="56">
        <v>46852000</v>
      </c>
      <c r="D66" s="56">
        <v>46852000</v>
      </c>
      <c r="E66" s="37"/>
      <c r="F66" s="47">
        <v>953</v>
      </c>
    </row>
    <row r="67" spans="1:6" s="24" customFormat="1" ht="120" customHeight="1">
      <c r="A67" s="25" t="s">
        <v>7</v>
      </c>
      <c r="B67" s="59" t="s">
        <v>55</v>
      </c>
      <c r="C67" s="56">
        <f>C68</f>
        <v>9204100</v>
      </c>
      <c r="D67" s="56">
        <f>D68</f>
        <v>9204100</v>
      </c>
      <c r="E67" s="37"/>
      <c r="F67" s="50"/>
    </row>
    <row r="68" spans="1:6" s="24" customFormat="1" ht="140.25" customHeight="1">
      <c r="A68" s="25" t="s">
        <v>6</v>
      </c>
      <c r="B68" s="59" t="s">
        <v>56</v>
      </c>
      <c r="C68" s="56">
        <f>C69</f>
        <v>9204100</v>
      </c>
      <c r="D68" s="56">
        <f>D69</f>
        <v>9204100</v>
      </c>
      <c r="E68" s="37"/>
      <c r="F68" s="50"/>
    </row>
    <row r="69" spans="1:6" s="24" customFormat="1" ht="163.5" customHeight="1">
      <c r="A69" s="25" t="s">
        <v>5</v>
      </c>
      <c r="B69" s="59" t="s">
        <v>85</v>
      </c>
      <c r="C69" s="56">
        <v>9204100</v>
      </c>
      <c r="D69" s="62">
        <v>9204100</v>
      </c>
      <c r="E69" s="37"/>
      <c r="F69" s="47">
        <v>925</v>
      </c>
    </row>
    <row r="70" spans="1:6" s="24" customFormat="1" ht="102" customHeight="1">
      <c r="A70" s="25" t="s">
        <v>4</v>
      </c>
      <c r="B70" s="59" t="s">
        <v>3</v>
      </c>
      <c r="C70" s="56">
        <f>C71</f>
        <v>6100</v>
      </c>
      <c r="D70" s="56">
        <f>D71</f>
        <v>6100</v>
      </c>
      <c r="E70" s="37"/>
      <c r="F70" s="50"/>
    </row>
    <row r="71" spans="1:6" s="24" customFormat="1" ht="99" customHeight="1">
      <c r="A71" s="25" t="s">
        <v>2</v>
      </c>
      <c r="B71" s="59" t="s">
        <v>1</v>
      </c>
      <c r="C71" s="56">
        <f>C72</f>
        <v>6100</v>
      </c>
      <c r="D71" s="56">
        <f>D72</f>
        <v>6100</v>
      </c>
      <c r="E71" s="37"/>
      <c r="F71" s="47">
        <v>902</v>
      </c>
    </row>
    <row r="72" spans="1:6" s="24" customFormat="1" ht="104.25" customHeight="1">
      <c r="A72" s="25" t="s">
        <v>5</v>
      </c>
      <c r="B72" s="59" t="s">
        <v>99</v>
      </c>
      <c r="C72" s="56">
        <v>6100</v>
      </c>
      <c r="D72" s="62">
        <v>6100</v>
      </c>
      <c r="E72" s="37"/>
      <c r="F72" s="47"/>
    </row>
    <row r="73" spans="1:6" s="24" customFormat="1" ht="33.75" customHeight="1">
      <c r="A73" s="54" t="s">
        <v>61</v>
      </c>
      <c r="B73" s="53" t="s">
        <v>62</v>
      </c>
      <c r="C73" s="45">
        <f t="shared" ref="C73:D75" si="0">C74</f>
        <v>40440100</v>
      </c>
      <c r="D73" s="45">
        <f t="shared" si="0"/>
        <v>0</v>
      </c>
      <c r="E73" s="37"/>
      <c r="F73" s="50"/>
    </row>
    <row r="74" spans="1:6" s="24" customFormat="1" ht="117" customHeight="1">
      <c r="A74" s="25" t="s">
        <v>63</v>
      </c>
      <c r="B74" s="59" t="s">
        <v>66</v>
      </c>
      <c r="C74" s="56">
        <f t="shared" si="0"/>
        <v>40440100</v>
      </c>
      <c r="D74" s="56">
        <f t="shared" si="0"/>
        <v>0</v>
      </c>
      <c r="E74" s="37"/>
      <c r="F74" s="50"/>
    </row>
    <row r="75" spans="1:6" s="24" customFormat="1" ht="114.75" customHeight="1">
      <c r="A75" s="25" t="s">
        <v>64</v>
      </c>
      <c r="B75" s="59" t="s">
        <v>65</v>
      </c>
      <c r="C75" s="56">
        <f t="shared" si="0"/>
        <v>40440100</v>
      </c>
      <c r="D75" s="56">
        <f t="shared" si="0"/>
        <v>0</v>
      </c>
      <c r="E75" s="37"/>
      <c r="F75" s="50"/>
    </row>
    <row r="76" spans="1:6" s="24" customFormat="1" ht="155.25" customHeight="1">
      <c r="A76" s="25" t="s">
        <v>5</v>
      </c>
      <c r="B76" s="59" t="s">
        <v>101</v>
      </c>
      <c r="C76" s="56">
        <v>40440100</v>
      </c>
      <c r="D76" s="62">
        <v>0</v>
      </c>
      <c r="E76" s="37"/>
      <c r="F76" s="50"/>
    </row>
    <row r="77" spans="1:6" s="21" customFormat="1" ht="24.75" customHeight="1">
      <c r="A77" s="23"/>
      <c r="B77" s="23"/>
      <c r="C77" s="22"/>
      <c r="D77" s="41"/>
    </row>
    <row r="78" spans="1:6" s="15" customFormat="1" ht="18.75">
      <c r="A78" s="16"/>
      <c r="B78" s="16"/>
    </row>
    <row r="79" spans="1:6" s="15" customFormat="1" ht="18.75">
      <c r="A79" s="46" t="s">
        <v>42</v>
      </c>
      <c r="B79" s="46"/>
      <c r="C79" s="16"/>
    </row>
    <row r="80" spans="1:6" s="15" customFormat="1" ht="18.75">
      <c r="A80" s="16" t="s">
        <v>43</v>
      </c>
      <c r="B80" s="16"/>
      <c r="C80" s="16"/>
    </row>
    <row r="81" spans="1:5" s="18" customFormat="1" ht="18.75">
      <c r="A81" s="16" t="s">
        <v>44</v>
      </c>
      <c r="B81" s="16"/>
      <c r="C81" s="16" t="s">
        <v>0</v>
      </c>
      <c r="D81" s="42"/>
    </row>
    <row r="82" spans="1:5" s="18" customFormat="1" ht="18.75">
      <c r="A82" s="20"/>
      <c r="B82" s="20"/>
      <c r="C82" s="19"/>
    </row>
    <row r="83" spans="1:5" s="14" customFormat="1" ht="18.75">
      <c r="A83" s="17"/>
      <c r="B83" s="16"/>
      <c r="C83" s="15"/>
    </row>
    <row r="84" spans="1:5" s="7" customFormat="1" ht="12.75">
      <c r="A84" s="13"/>
      <c r="B84" s="12"/>
      <c r="C84" s="11"/>
    </row>
    <row r="85" spans="1:5">
      <c r="A85" s="10"/>
      <c r="B85" s="9"/>
      <c r="C85" s="8"/>
      <c r="D85" s="7"/>
      <c r="E85" s="7"/>
    </row>
    <row r="86" spans="1:5">
      <c r="A86" s="10"/>
      <c r="B86" s="9"/>
      <c r="C86" s="8"/>
      <c r="D86" s="7"/>
      <c r="E86" s="7"/>
    </row>
    <row r="87" spans="1:5">
      <c r="A87" s="10"/>
      <c r="B87" s="9"/>
      <c r="C87" s="8"/>
      <c r="D87" s="7"/>
      <c r="E87" s="7"/>
    </row>
    <row r="88" spans="1:5">
      <c r="A88" s="10"/>
      <c r="B88" s="9"/>
      <c r="C88" s="8"/>
      <c r="D88" s="7"/>
      <c r="E88" s="7"/>
    </row>
    <row r="89" spans="1:5">
      <c r="A89" s="10"/>
      <c r="B89" s="9"/>
      <c r="C89" s="8"/>
      <c r="D89" s="7"/>
      <c r="E89" s="7"/>
    </row>
    <row r="90" spans="1:5">
      <c r="A90" s="10"/>
      <c r="B90" s="9"/>
      <c r="C90" s="8"/>
      <c r="D90" s="7"/>
      <c r="E90" s="7"/>
    </row>
    <row r="91" spans="1:5">
      <c r="A91" s="10"/>
      <c r="B91" s="9"/>
      <c r="C91" s="8"/>
      <c r="D91" s="7"/>
      <c r="E91" s="7"/>
    </row>
    <row r="92" spans="1:5">
      <c r="A92" s="10"/>
      <c r="B92" s="9"/>
      <c r="C92" s="8"/>
      <c r="D92" s="7"/>
      <c r="E92" s="7"/>
    </row>
    <row r="93" spans="1:5">
      <c r="A93" s="10"/>
      <c r="B93" s="9"/>
      <c r="C93" s="8"/>
      <c r="D93" s="7"/>
      <c r="E93" s="7"/>
    </row>
    <row r="94" spans="1:5">
      <c r="A94" s="10"/>
      <c r="B94" s="9"/>
      <c r="C94" s="8"/>
      <c r="D94" s="7"/>
      <c r="E94" s="7"/>
    </row>
    <row r="95" spans="1:5">
      <c r="A95" s="10"/>
      <c r="B95" s="9"/>
      <c r="C95" s="8"/>
      <c r="D95" s="7"/>
      <c r="E95" s="7"/>
    </row>
    <row r="96" spans="1:5">
      <c r="A96" s="10"/>
      <c r="B96" s="9"/>
      <c r="C96" s="8"/>
      <c r="D96" s="7"/>
      <c r="E96" s="7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5"/>
      <c r="B196" s="6"/>
    </row>
    <row r="197" spans="1:5">
      <c r="A197" s="5"/>
      <c r="B197" s="6"/>
      <c r="C197" s="1"/>
    </row>
    <row r="198" spans="1:5">
      <c r="A198" s="5"/>
      <c r="B198" s="6"/>
      <c r="C198" s="1"/>
    </row>
    <row r="199" spans="1:5">
      <c r="A199" s="5"/>
      <c r="B199" s="6"/>
      <c r="C199" s="1"/>
    </row>
    <row r="200" spans="1:5">
      <c r="A200" s="5"/>
      <c r="B200" s="6"/>
      <c r="C200" s="1"/>
    </row>
    <row r="201" spans="1:5">
      <c r="A201" s="5"/>
      <c r="B201" s="6"/>
      <c r="C201" s="1"/>
    </row>
    <row r="202" spans="1:5">
      <c r="A202" s="5"/>
      <c r="B202" s="6"/>
      <c r="C202" s="1"/>
    </row>
    <row r="203" spans="1:5">
      <c r="A203" s="5"/>
      <c r="B203" s="6"/>
      <c r="C203" s="1"/>
    </row>
    <row r="204" spans="1:5">
      <c r="A204" s="5"/>
      <c r="B204" s="6"/>
      <c r="C204" s="1"/>
    </row>
    <row r="205" spans="1:5">
      <c r="A205" s="5"/>
      <c r="B205" s="6"/>
      <c r="C205" s="1"/>
    </row>
    <row r="206" spans="1:5">
      <c r="A206" s="5"/>
      <c r="B206" s="6"/>
      <c r="C206" s="1"/>
    </row>
    <row r="207" spans="1:5">
      <c r="A207" s="5"/>
      <c r="B207" s="6"/>
      <c r="C207" s="1"/>
    </row>
    <row r="208" spans="1:5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C217" s="1"/>
    </row>
    <row r="218" spans="1:3">
      <c r="A218" s="5"/>
      <c r="C218" s="1"/>
    </row>
    <row r="219" spans="1:3">
      <c r="A219" s="5"/>
      <c r="C219" s="1"/>
    </row>
    <row r="220" spans="1:3">
      <c r="A220" s="5"/>
      <c r="C220" s="1"/>
    </row>
    <row r="221" spans="1:3">
      <c r="A221" s="5"/>
      <c r="C221" s="1"/>
    </row>
    <row r="222" spans="1:3">
      <c r="A222" s="5"/>
      <c r="C222" s="1"/>
    </row>
    <row r="223" spans="1:3">
      <c r="A223" s="5"/>
      <c r="C223" s="1"/>
    </row>
    <row r="224" spans="1:3">
      <c r="A224" s="5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B229" s="1"/>
      <c r="C229" s="1"/>
    </row>
    <row r="230" spans="1:3">
      <c r="A230" s="5"/>
      <c r="B230" s="1"/>
      <c r="C230" s="1"/>
    </row>
    <row r="231" spans="1:3">
      <c r="A231" s="5"/>
      <c r="B231" s="1"/>
      <c r="C231" s="1"/>
    </row>
    <row r="232" spans="1:3">
      <c r="A232" s="5"/>
      <c r="B232" s="1"/>
      <c r="C232" s="1"/>
    </row>
    <row r="233" spans="1:3">
      <c r="A233" s="5"/>
      <c r="B233" s="1"/>
      <c r="C233" s="1"/>
    </row>
    <row r="234" spans="1:3">
      <c r="A234" s="5"/>
      <c r="B234" s="1"/>
      <c r="C234" s="1"/>
    </row>
    <row r="235" spans="1:3">
      <c r="A235" s="5"/>
      <c r="B235" s="1"/>
      <c r="C235" s="1"/>
    </row>
    <row r="236" spans="1:3">
      <c r="A236" s="5"/>
      <c r="B236" s="1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</sheetData>
  <mergeCells count="12">
    <mergeCell ref="C56:C57"/>
    <mergeCell ref="D56:D57"/>
    <mergeCell ref="A8:C8"/>
    <mergeCell ref="A9:C9"/>
    <mergeCell ref="C11:D11"/>
    <mergeCell ref="B7:D7"/>
    <mergeCell ref="B1:D1"/>
    <mergeCell ref="B2:D2"/>
    <mergeCell ref="B3:D3"/>
    <mergeCell ref="B4:D4"/>
    <mergeCell ref="B5:D5"/>
    <mergeCell ref="B6:D6"/>
  </mergeCells>
  <pageMargins left="1.1811023622047245" right="0.19685039370078741" top="0.39370078740157483" bottom="0.39370078740157483" header="0.19685039370078741" footer="0.19685039370078741"/>
  <pageSetup scale="72" fitToHeight="10" orientation="portrait" r:id="rId1"/>
  <headerFooter alignWithMargins="0">
    <oddFooter>&amp;CСтраница &amp;P из &amp;N</oddFooter>
  </headerFooter>
  <rowBreaks count="6" manualBreakCount="6">
    <brk id="21" max="3" man="1"/>
    <brk id="37" max="3" man="1"/>
    <brk id="50" max="3" man="1"/>
    <brk id="55" max="3" man="1"/>
    <brk id="59" max="3" man="1"/>
    <brk id="7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Зав_сектором_дох</cp:lastModifiedBy>
  <cp:lastPrinted>2021-11-05T14:53:13Z</cp:lastPrinted>
  <dcterms:created xsi:type="dcterms:W3CDTF">2018-12-19T13:15:27Z</dcterms:created>
  <dcterms:modified xsi:type="dcterms:W3CDTF">2021-11-05T14:56:30Z</dcterms:modified>
</cp:coreProperties>
</file>